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crsorg-my.sharepoint.com/personal/cothy_marsan_crs_org/Documents/Desktop/SAEP ESPWA/Dossier Techniques SAEP/SAEP_Ka Tichon/"/>
    </mc:Choice>
  </mc:AlternateContent>
  <xr:revisionPtr revIDLastSave="169" documentId="8_{0BDC6F16-587E-40EE-B257-4EB509BA40A1}" xr6:coauthVersionLast="47" xr6:coauthVersionMax="47" xr10:uidLastSave="{BA72A0EE-CD0D-4188-B549-F6817F9FD1A7}"/>
  <bookViews>
    <workbookView xWindow="-110" yWindow="-110" windowWidth="19420" windowHeight="10300" xr2:uid="{2B455FF8-82A8-4897-BAFF-531A853A831E}"/>
  </bookViews>
  <sheets>
    <sheet name="BOQ-Ka Tichon" sheetId="3" r:id="rId1"/>
  </sheets>
  <definedNames>
    <definedName name="_xlnm.Print_Area" localSheetId="0">'BOQ-Ka Tichon'!$A$1:$F$40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3" l="1"/>
  <c r="F31" i="3"/>
  <c r="F32" i="3"/>
  <c r="F36" i="3"/>
  <c r="F35" i="3"/>
  <c r="F22" i="3"/>
  <c r="F6" i="3"/>
  <c r="F7" i="3"/>
  <c r="F8" i="3"/>
  <c r="F9" i="3"/>
  <c r="F10" i="3" l="1"/>
  <c r="F20" i="3"/>
  <c r="F16" i="3"/>
  <c r="F15" i="3"/>
  <c r="F14" i="3"/>
  <c r="F13" i="3"/>
  <c r="F23" i="3"/>
  <c r="F21" i="3"/>
  <c r="F12" i="3"/>
  <c r="F37" i="3"/>
  <c r="F38" i="3"/>
  <c r="F33" i="3"/>
  <c r="F30" i="3"/>
  <c r="F27" i="3"/>
  <c r="F24" i="3"/>
  <c r="F19" i="3"/>
  <c r="F39" i="3" l="1"/>
  <c r="F25" i="3"/>
  <c r="F17" i="3"/>
  <c r="F28" i="3"/>
  <c r="F40" i="3" l="1"/>
</calcChain>
</file>

<file path=xl/sharedStrings.xml><?xml version="1.0" encoding="utf-8"?>
<sst xmlns="http://schemas.openxmlformats.org/spreadsheetml/2006/main" count="72" uniqueCount="50">
  <si>
    <t>No</t>
  </si>
  <si>
    <t>Description</t>
  </si>
  <si>
    <t>Unite</t>
  </si>
  <si>
    <t>Quantité</t>
  </si>
  <si>
    <t xml:space="preserve"> P.U. (en $ USD) </t>
  </si>
  <si>
    <t>Total (en $ USD)</t>
  </si>
  <si>
    <t>A</t>
  </si>
  <si>
    <t>fft</t>
  </si>
  <si>
    <t>Sous Total (1)</t>
  </si>
  <si>
    <t>Sous Total (2)</t>
  </si>
  <si>
    <t>Sous-Total (3)</t>
  </si>
  <si>
    <t>Sous- total (4)</t>
  </si>
  <si>
    <t>Sous-Total (5)</t>
  </si>
  <si>
    <t>Reservoir</t>
  </si>
  <si>
    <t>ml</t>
  </si>
  <si>
    <t>Point d'eau</t>
  </si>
  <si>
    <t xml:space="preserve">              Coût total des travaux</t>
  </si>
  <si>
    <t>Rehabilitation du SAEP Ka Tichon</t>
  </si>
  <si>
    <t>Devis estimatif pour la rehabilitation du SAEP Ka Tichon</t>
  </si>
  <si>
    <t>U</t>
  </si>
  <si>
    <r>
      <rPr>
        <b/>
        <sz val="8"/>
        <color theme="1"/>
        <rFont val="Calibri"/>
        <family val="2"/>
        <scheme val="minor"/>
      </rPr>
      <t>Installation de HK24</t>
    </r>
    <r>
      <rPr>
        <sz val="8"/>
        <color theme="1"/>
        <rFont val="Calibri"/>
        <family val="2"/>
        <scheme val="minor"/>
      </rPr>
      <t xml:space="preserve"> .                                                                                                                             Ce prix  rémunère au forfait 
- l'achat des materiesl et accessoires ,le transport ,les frais de   main d'oeuvre  pour l'installation de l'ensemble dispositif de HK24  dans la chambre de Chloration 
 toutes les sujestions sont incluses</t>
    </r>
  </si>
  <si>
    <t>Ce prix renumere a l'unite ,l'achat de la fourniture,le transport et la pose de 250 ml de la ligne de conduite en PEHD DN 63mmy compris les  travaux de reparation de gaine de beton et de protection. Toutes sont incluses</t>
  </si>
  <si>
    <r>
      <rPr>
        <b/>
        <sz val="8"/>
        <color theme="1"/>
        <rFont val="Calibri"/>
        <family val="2"/>
        <scheme val="minor"/>
      </rPr>
      <t>L'instalation de22 panneaux photovoltaiques</t>
    </r>
    <r>
      <rPr>
        <sz val="8"/>
        <color theme="1"/>
        <rFont val="Calibri"/>
        <family val="2"/>
        <scheme val="minor"/>
      </rPr>
      <t xml:space="preserve">                                                                           Ce Prix renumere au forfait Cela mise en place d'un systeme photovoltaique y compris l'achat et installation de 22 panneaux solaire de 405 w chacun, cablage et accessoires. Toutes sujetions incluses</t>
    </r>
  </si>
  <si>
    <r>
      <rPr>
        <b/>
        <sz val="8"/>
        <color theme="1"/>
        <rFont val="Calibri"/>
        <family val="2"/>
        <scheme val="minor"/>
      </rPr>
      <t>Construction d'une clôture de protection métallique grillagée  d;un perimetre de 34ml et  d'une hauteur de 2,8 m en cyclo-fence</t>
    </r>
    <r>
      <rPr>
        <sz val="8"/>
        <color theme="1"/>
        <rFont val="Calibri"/>
        <family val="2"/>
        <scheme val="minor"/>
      </rPr>
      <t>,                                                           Ce prix renumere au forfait
- l'achat,le transport , l'installation ,la  main d'oeuvre et les accessoires pour de  l'installation de cyclo- fences.La cloture sera contreventée .
- la construction du soubasemt est de 30 cm de large et 50 cm hors sol  sera  réalisée en maconnerie de roche. L'achat et l'intallation du barbeles; l'instalation d'une porte facilitant l'accees</t>
    </r>
  </si>
  <si>
    <r>
      <t>Construction d'une structure metallique</t>
    </r>
    <r>
      <rPr>
        <b/>
        <sz val="8"/>
        <color theme="1"/>
        <rFont val="Calibri"/>
        <family val="2"/>
        <scheme val="minor"/>
      </rPr>
      <t>:</t>
    </r>
    <r>
      <rPr>
        <sz val="8"/>
        <color theme="1"/>
        <rFont val="Calibri"/>
        <family val="2"/>
        <scheme val="minor"/>
      </rPr>
      <t xml:space="preserve">  Ce prix renumere l'installation d'une structure metallique sur le reservoir existant, pouvant abritee les 22 panneaux solaire.</t>
    </r>
  </si>
  <si>
    <r>
      <t xml:space="preserve">Construction d'un abris pour le forrage.
</t>
    </r>
    <r>
      <rPr>
        <sz val="8"/>
        <rFont val="Calibri"/>
        <family val="2"/>
        <scheme val="minor"/>
      </rPr>
      <t xml:space="preserve">Ce prix rémunère à l'entrepreneur  au forfait pour la construction d'une chambre de chloration de :  longueur: 2m, largeur: 2.5m, hauteur: 2.80m  de construction pour:
- les colonnes  (20 cm x 20 cm) de coin de béton 350 kg/m3, férraillées avec du fer 1/2, grade Fe 60;
- les coffrages et décoffrages des colonnes;
- la maconnerie de  blocs #15 et des claustras;
- la porte metallique et accessoires, les fenêtres type dormantes; 
- l'enduit et crépissage en mortier, dosé à 450kg/m3  de tous les parois intérieurs et extérieurs.
- la toiture en beton
- la peinture de toute la chambre (Huile à l'extérieure, Vlou lavable à l'intérieur)
- toutes sujestions. </t>
    </r>
  </si>
  <si>
    <t xml:space="preserve">la mobilisation de l'entreprise  sur le site , inclu les materiels, les fournitures et le personnels necessaire a l'installation du chantier,  incluant la delimitation  sur tout le contour des travaux;  </t>
  </si>
  <si>
    <t>l'aménagement des baraques de chantier, entrepôts;</t>
  </si>
  <si>
    <t xml:space="preserve"> le gardiennage du chantier;</t>
  </si>
  <si>
    <t xml:space="preserve"> le démontage des installations, l'enlèvement des matériaux en excédent et la remise des lieux en leur état initial aprèsl'achèvement des travaux.</t>
  </si>
  <si>
    <t>Devis estimatif</t>
  </si>
  <si>
    <t>Installation d'un couvercle metallique.</t>
  </si>
  <si>
    <t>m2</t>
  </si>
  <si>
    <t>Achat et installation de 4 vannes</t>
  </si>
  <si>
    <r>
      <t xml:space="preserve">Application de la peinture en preservant les logos existants et en ajoutant les logos du bailleur du projet ainsi que des partenaires </t>
    </r>
    <r>
      <rPr>
        <sz val="8"/>
        <color theme="1"/>
        <rFont val="Aptos Narrow"/>
        <family val="2"/>
      </rPr>
      <t xml:space="preserve"> (Drapeau Americain,logo de CRS, logo de l'OREPA Sud) les dimension seront calculees directement sur le terrain en fonction de la surface disponible.</t>
    </r>
  </si>
  <si>
    <t xml:space="preserve">Installation de 2 escaliers (metallique de reservoir a exterieur et echelle innoxidable a l'interieur) pour l'acces </t>
  </si>
  <si>
    <t>Construction d'un abris pour le forrage.</t>
  </si>
  <si>
    <t>Travaux preliminaires</t>
  </si>
  <si>
    <t xml:space="preserve">  L'achat d'une pompe hybride,la fourniture et Installation de la pompe solaire hybride (qui sera dimensionnee apres essai de pompage)inverteur,controlle, cable submersible y compris accessoires complet et essaie de pompage). </t>
  </si>
  <si>
    <r>
      <t xml:space="preserve"> </t>
    </r>
    <r>
      <rPr>
        <b/>
        <sz val="8"/>
        <color theme="1"/>
        <rFont val="Calibri"/>
        <family val="2"/>
        <scheme val="minor"/>
      </rPr>
      <t>Achat et installation de 4 lampadaires:</t>
    </r>
    <r>
      <rPr>
        <sz val="8"/>
        <color theme="1"/>
        <rFont val="Calibri"/>
        <family val="2"/>
        <scheme val="minor"/>
      </rPr>
      <t xml:space="preserve">  Ce prix renumere l'achat de 4 lampadaire  solaire avec ampoule de 15W, le transport et l'installation. </t>
    </r>
  </si>
  <si>
    <r>
      <t xml:space="preserve">Construction d'une  Chambre de chloration
</t>
    </r>
    <r>
      <rPr>
        <sz val="8"/>
        <rFont val="Calibri"/>
        <family val="2"/>
        <scheme val="minor"/>
      </rPr>
      <t xml:space="preserve">Ce prix rémunère à l'entrepreneur  au forfait pour la construction d'une chambre de chloration de :  longueur: 2m, largeur: 2.m, hauteur: 2.60m  de construction pour:
- les colonnes  (20 cm x 20 cm) de coin de béton 350 kg/m3, férraillées avec du fer 1/2, grade Fe 60;
- les coffrages et décoffrages des colonnes;
- la maconnerie de  blocs #15 et des claustras;
- la porte metallique et accessoires, les fenêtres type dormantes; 
- l'enduit et crépissage en mortier, dosé à 450kg/m3  de tous les parois intérieurs et extérieurs, le cirage du parquet;
- la toiture en beton
- la peinture de toute la chambre (Huile à l'extérieure, Vlou lavable à l'intérieur)
 </t>
    </r>
  </si>
  <si>
    <t>Travaux de finition au niveau de deux (2) bornes fontaines.</t>
  </si>
  <si>
    <t>Travaux de plomberie au niveau de deux (2) bornes fontaines.</t>
  </si>
  <si>
    <r>
      <t>Construction de 2 puisards au niveau des bornes fontaine pour le drainage des eaux us</t>
    </r>
    <r>
      <rPr>
        <sz val="8"/>
        <color theme="1"/>
        <rFont val="Times New Roman"/>
        <family val="1"/>
      </rPr>
      <t>é</t>
    </r>
    <r>
      <rPr>
        <sz val="8"/>
        <color theme="1"/>
        <rFont val="Calibri"/>
        <family val="2"/>
        <scheme val="minor"/>
      </rPr>
      <t>es.</t>
    </r>
  </si>
  <si>
    <t xml:space="preserve">Travaux de finition au niveau de deux (2) Kiosques:                                                                                                                                                                                                                             </t>
  </si>
  <si>
    <t xml:space="preserve">Travaux de plomberie au niveau de deux (2) Kiosques:                                                                                                                                                                                                                             </t>
  </si>
  <si>
    <r>
      <rPr>
        <b/>
        <sz val="8"/>
        <color theme="1"/>
        <rFont val="Calibri"/>
        <family val="2"/>
        <scheme val="minor"/>
      </rPr>
      <t>Construction de 2 boites de vannes de controle pour les kiosques avec couvercles</t>
    </r>
    <r>
      <rPr>
        <sz val="8"/>
        <color theme="1"/>
        <rFont val="Calibri"/>
        <family val="2"/>
        <scheme val="minor"/>
      </rPr>
      <t xml:space="preserve"> </t>
    </r>
    <r>
      <rPr>
        <b/>
        <sz val="8"/>
        <color theme="1"/>
        <rFont val="Calibri"/>
        <family val="2"/>
        <scheme val="minor"/>
      </rPr>
      <t xml:space="preserve">metallique.    </t>
    </r>
    <r>
      <rPr>
        <sz val="8"/>
        <color theme="1"/>
        <rFont val="Calibri"/>
        <family val="2"/>
        <scheme val="minor"/>
      </rPr>
      <t xml:space="preserve">                                                                                                                                           Ce prix rémunère au forfait 
- l'achat des materiaux et accessoires ,le transport ,les frais de   main d'oeuvre  pour la construction de deux boites de vannes avec couvercle metalique muni de cadena yale d'une dimention de 50cm x 50cm et d'une hauteur de 30 cm par rapport au TN.
</t>
    </r>
  </si>
  <si>
    <t>Achat de 8 Robinet Talbots plus installation, a raison de 4 pour les 2 kiosques et 4 pour les 2 bornes fontaine</t>
  </si>
  <si>
    <r>
      <t>Application de la peinture sur les 2 kiosques et 2 bornes fontaine en ajoutant les logos du bailleur du projet ainsi que des partenaires impliqu</t>
    </r>
    <r>
      <rPr>
        <sz val="8"/>
        <color theme="1"/>
        <rFont val="Aptos Narrow"/>
        <family val="2"/>
      </rPr>
      <t>és dans la mise en oeuvre. (Drapeau Americain,logo de CRS, logo de l'OREPA Sud) les dimension seront calcul</t>
    </r>
    <r>
      <rPr>
        <sz val="8"/>
        <color theme="1"/>
        <rFont val="Times New Roman"/>
        <family val="1"/>
      </rPr>
      <t>é</t>
    </r>
    <r>
      <rPr>
        <sz val="8"/>
        <color theme="1"/>
        <rFont val="Aptos Narrow"/>
        <family val="2"/>
      </rPr>
      <t>es directement sur le terrain en fonction de la surface disponible.</t>
    </r>
  </si>
  <si>
    <t>Ligne d'adduction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</si>
</sst>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8"/>
      <color theme="1"/>
      <name val="Calibri"/>
      <family val="2"/>
      <scheme val="minor"/>
    </font>
    <font>
      <b/>
      <i/>
      <sz val="8"/>
      <color theme="1"/>
      <name val="Calibri"/>
      <family val="2"/>
      <scheme val="minor"/>
    </font>
    <font>
      <b/>
      <sz val="8"/>
      <color rgb="FF000000"/>
      <name val="Calibri"/>
      <family val="2"/>
      <scheme val="minor"/>
    </font>
    <font>
      <b/>
      <sz val="8"/>
      <color theme="1"/>
      <name val="Calibri"/>
      <family val="2"/>
      <scheme val="minor"/>
    </font>
    <font>
      <sz val="8"/>
      <color rgb="FF000000"/>
      <name val="Calibri"/>
      <family val="2"/>
      <scheme val="minor"/>
    </font>
    <font>
      <b/>
      <i/>
      <u/>
      <sz val="8"/>
      <color rgb="FF000000"/>
      <name val="Calibri"/>
      <family val="2"/>
      <scheme val="minor"/>
    </font>
    <font>
      <b/>
      <sz val="8"/>
      <name val="Calibri"/>
      <family val="2"/>
      <scheme val="minor"/>
    </font>
    <font>
      <sz val="8"/>
      <name val="Calibri"/>
      <family val="2"/>
      <scheme val="minor"/>
    </font>
    <font>
      <sz val="8"/>
      <color theme="1"/>
      <name val="Aptos Narrow"/>
      <family val="2"/>
    </font>
    <font>
      <sz val="8"/>
      <color theme="1"/>
      <name val="Times New Roman"/>
      <family val="1"/>
    </font>
  </fonts>
  <fills count="6">
    <fill>
      <patternFill patternType="none"/>
    </fill>
    <fill>
      <patternFill patternType="gray125"/>
    </fill>
    <fill>
      <patternFill patternType="solid">
        <fgColor theme="5"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xf numFmtId="0" fontId="1" fillId="0" borderId="1" xfId="0" applyFont="1" applyBorder="1"/>
    <xf numFmtId="0" fontId="1" fillId="0" borderId="0" xfId="0" applyFont="1" applyAlignment="1">
      <alignment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4" fillId="4" borderId="1" xfId="0" applyFont="1" applyFill="1" applyBorder="1" applyAlignment="1">
      <alignment horizontal="center" vertical="center"/>
    </xf>
    <xf numFmtId="44" fontId="4" fillId="3" borderId="1" xfId="0" applyNumberFormat="1" applyFont="1" applyFill="1" applyBorder="1" applyAlignment="1">
      <alignment horizontal="left" vertical="center"/>
    </xf>
    <xf numFmtId="44" fontId="4" fillId="4" borderId="1" xfId="0" applyNumberFormat="1" applyFont="1" applyFill="1" applyBorder="1" applyAlignment="1">
      <alignment horizontal="left" vertical="center" wrapText="1"/>
    </xf>
    <xf numFmtId="0" fontId="1" fillId="0" borderId="1" xfId="0" applyFont="1" applyBorder="1" applyAlignment="1">
      <alignment vertical="center"/>
    </xf>
    <xf numFmtId="0" fontId="1" fillId="0" borderId="1" xfId="0" applyFont="1" applyBorder="1" applyAlignment="1">
      <alignment horizontal="left" vertical="center"/>
    </xf>
    <xf numFmtId="44" fontId="1" fillId="0" borderId="0" xfId="0" applyNumberFormat="1" applyFont="1"/>
    <xf numFmtId="0" fontId="7" fillId="5" borderId="1" xfId="0" applyFont="1" applyFill="1" applyBorder="1" applyAlignment="1">
      <alignment vertical="top" wrapText="1"/>
    </xf>
    <xf numFmtId="44" fontId="1" fillId="0" borderId="1" xfId="0" applyNumberFormat="1" applyFont="1" applyBorder="1" applyAlignment="1">
      <alignment horizontal="left" vertical="center"/>
    </xf>
    <xf numFmtId="0" fontId="1" fillId="3" borderId="1" xfId="0" applyFont="1" applyFill="1" applyBorder="1"/>
    <xf numFmtId="0" fontId="1" fillId="3" borderId="1" xfId="0" applyFont="1" applyFill="1" applyBorder="1" applyAlignment="1">
      <alignment horizontal="left" vertical="center"/>
    </xf>
    <xf numFmtId="44" fontId="1" fillId="3" borderId="1" xfId="0" applyNumberFormat="1" applyFont="1" applyFill="1" applyBorder="1" applyAlignment="1">
      <alignment horizontal="left" vertical="center"/>
    </xf>
    <xf numFmtId="0" fontId="1" fillId="0" borderId="1" xfId="0" applyFont="1" applyBorder="1" applyAlignment="1">
      <alignment vertical="center" wrapText="1"/>
    </xf>
    <xf numFmtId="44" fontId="4" fillId="0" borderId="1" xfId="0" applyNumberFormat="1" applyFont="1" applyBorder="1" applyAlignment="1">
      <alignment horizontal="left" vertical="center"/>
    </xf>
    <xf numFmtId="0" fontId="3" fillId="2" borderId="1" xfId="0" applyFont="1" applyFill="1" applyBorder="1" applyAlignment="1">
      <alignment vertical="center"/>
    </xf>
    <xf numFmtId="0" fontId="3" fillId="4" borderId="1" xfId="0" applyFont="1" applyFill="1" applyBorder="1" applyAlignment="1">
      <alignment vertical="center"/>
    </xf>
    <xf numFmtId="0" fontId="3" fillId="4" borderId="1" xfId="0" applyFont="1" applyFill="1" applyBorder="1" applyAlignment="1">
      <alignment vertical="center" wrapText="1"/>
    </xf>
    <xf numFmtId="0" fontId="3" fillId="4" borderId="1" xfId="0" applyFont="1" applyFill="1" applyBorder="1" applyAlignment="1">
      <alignment horizontal="center" vertical="center"/>
    </xf>
    <xf numFmtId="0" fontId="1" fillId="4" borderId="1" xfId="0" applyFont="1" applyFill="1" applyBorder="1" applyAlignment="1">
      <alignment horizontal="left"/>
    </xf>
    <xf numFmtId="0" fontId="4" fillId="4" borderId="1" xfId="0" applyFont="1" applyFill="1" applyBorder="1" applyAlignment="1">
      <alignment horizontal="left" vertical="center" wrapText="1"/>
    </xf>
    <xf numFmtId="44" fontId="4" fillId="4" borderId="1" xfId="0" applyNumberFormat="1" applyFont="1" applyFill="1" applyBorder="1" applyAlignment="1">
      <alignment horizontal="left" vertical="center"/>
    </xf>
    <xf numFmtId="0" fontId="1" fillId="0" borderId="1" xfId="0" applyFont="1" applyBorder="1" applyAlignment="1">
      <alignment wrapText="1"/>
    </xf>
    <xf numFmtId="0" fontId="1" fillId="3" borderId="1" xfId="0" applyFont="1" applyFill="1" applyBorder="1" applyAlignment="1">
      <alignment vertical="center"/>
    </xf>
    <xf numFmtId="0" fontId="1" fillId="4" borderId="1" xfId="0" applyFont="1" applyFill="1" applyBorder="1"/>
    <xf numFmtId="0" fontId="4" fillId="4" borderId="1" xfId="0" applyFont="1" applyFill="1" applyBorder="1" applyAlignment="1">
      <alignment horizontal="right" vertical="center" wrapText="1"/>
    </xf>
    <xf numFmtId="0" fontId="1" fillId="4" borderId="1" xfId="0" applyFont="1" applyFill="1" applyBorder="1" applyAlignment="1">
      <alignment horizontal="left" vertical="center"/>
    </xf>
    <xf numFmtId="44" fontId="1" fillId="4"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0" fontId="3" fillId="4" borderId="1" xfId="0" applyFont="1" applyFill="1" applyBorder="1" applyAlignment="1">
      <alignment horizontal="right" vertical="center" wrapText="1"/>
    </xf>
    <xf numFmtId="0" fontId="5"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4" fillId="4" borderId="1" xfId="0" applyFont="1" applyFill="1" applyBorder="1" applyAlignment="1">
      <alignment horizontal="right" vertical="center"/>
    </xf>
    <xf numFmtId="0" fontId="4" fillId="0" borderId="0" xfId="0" applyFont="1" applyAlignment="1">
      <alignment horizontal="center" vertical="center"/>
    </xf>
    <xf numFmtId="0" fontId="3" fillId="2" borderId="1" xfId="0" applyFont="1" applyFill="1" applyBorder="1" applyAlignment="1">
      <alignment horizontal="center" vertical="center" wrapText="1"/>
    </xf>
    <xf numFmtId="44" fontId="4" fillId="4" borderId="1" xfId="0" applyNumberFormat="1" applyFont="1" applyFill="1" applyBorder="1" applyAlignment="1">
      <alignment horizontal="right" vertical="center"/>
    </xf>
    <xf numFmtId="0" fontId="3" fillId="4" borderId="1" xfId="0" applyFont="1" applyFill="1" applyBorder="1" applyAlignment="1">
      <alignmen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5D767-62C3-4DD8-8EA3-6B035D33D8B6}">
  <dimension ref="A1:H40"/>
  <sheetViews>
    <sheetView tabSelected="1" view="pageBreakPreview" topLeftCell="A20" zoomScale="60" zoomScaleNormal="120" workbookViewId="0">
      <selection activeCell="H27" sqref="H27"/>
    </sheetView>
  </sheetViews>
  <sheetFormatPr baseColWidth="10" defaultColWidth="8.7265625" defaultRowHeight="10.5" x14ac:dyDescent="0.25"/>
  <cols>
    <col min="1" max="1" width="4.453125" style="1" customWidth="1"/>
    <col min="2" max="2" width="51.90625" style="1" customWidth="1"/>
    <col min="3" max="3" width="3.7265625" style="1" customWidth="1"/>
    <col min="4" max="4" width="5.81640625" style="1" customWidth="1"/>
    <col min="5" max="5" width="9.1796875" style="1" customWidth="1"/>
    <col min="6" max="6" width="12.54296875" style="1" customWidth="1"/>
    <col min="7" max="7" width="8.7265625" style="1"/>
    <col min="8" max="8" width="26.26953125" style="1" customWidth="1"/>
    <col min="9" max="16384" width="8.7265625" style="1"/>
  </cols>
  <sheetData>
    <row r="1" spans="1:8" ht="16" customHeight="1" x14ac:dyDescent="0.25">
      <c r="A1" s="38" t="s">
        <v>30</v>
      </c>
      <c r="B1" s="38"/>
      <c r="C1" s="38"/>
      <c r="D1" s="38"/>
      <c r="E1" s="38"/>
      <c r="F1" s="38"/>
      <c r="G1" s="38"/>
    </row>
    <row r="2" spans="1:8" ht="45" customHeight="1" x14ac:dyDescent="0.25">
      <c r="A2" s="2"/>
      <c r="B2" s="42" t="s">
        <v>17</v>
      </c>
      <c r="C2" s="43"/>
      <c r="D2" s="43"/>
      <c r="E2" s="43"/>
      <c r="F2" s="43"/>
    </row>
    <row r="3" spans="1:8" x14ac:dyDescent="0.25">
      <c r="A3" s="6" t="s">
        <v>0</v>
      </c>
      <c r="B3" s="4" t="s">
        <v>1</v>
      </c>
      <c r="C3" s="5" t="s">
        <v>2</v>
      </c>
      <c r="D3" s="5" t="s">
        <v>3</v>
      </c>
      <c r="E3" s="5" t="s">
        <v>4</v>
      </c>
      <c r="F3" s="6" t="s">
        <v>5</v>
      </c>
    </row>
    <row r="4" spans="1:8" ht="16" customHeight="1" x14ac:dyDescent="0.25">
      <c r="A4" s="20" t="s">
        <v>6</v>
      </c>
      <c r="B4" s="39" t="s">
        <v>18</v>
      </c>
      <c r="C4" s="39"/>
      <c r="D4" s="39"/>
      <c r="E4" s="39"/>
      <c r="F4" s="39"/>
    </row>
    <row r="5" spans="1:8" ht="25.5" customHeight="1" x14ac:dyDescent="0.25">
      <c r="A5" s="21">
        <v>1</v>
      </c>
      <c r="B5" s="22" t="s">
        <v>37</v>
      </c>
      <c r="C5" s="23"/>
      <c r="D5" s="23"/>
      <c r="E5" s="7"/>
      <c r="F5" s="7"/>
    </row>
    <row r="6" spans="1:8" ht="41" customHeight="1" x14ac:dyDescent="0.25">
      <c r="A6" s="10">
        <v>1.1000000000000001</v>
      </c>
      <c r="B6" s="18" t="s">
        <v>26</v>
      </c>
      <c r="C6" s="11" t="s">
        <v>19</v>
      </c>
      <c r="D6" s="11">
        <v>1</v>
      </c>
      <c r="E6" s="14"/>
      <c r="F6" s="14">
        <f t="shared" ref="F6:F9" si="0">(D6*E6)</f>
        <v>0</v>
      </c>
    </row>
    <row r="7" spans="1:8" ht="41" customHeight="1" x14ac:dyDescent="0.25">
      <c r="A7" s="10">
        <v>1.2</v>
      </c>
      <c r="B7" s="18" t="s">
        <v>27</v>
      </c>
      <c r="C7" s="11" t="s">
        <v>19</v>
      </c>
      <c r="D7" s="11">
        <v>1</v>
      </c>
      <c r="E7" s="14"/>
      <c r="F7" s="14">
        <f t="shared" si="0"/>
        <v>0</v>
      </c>
    </row>
    <row r="8" spans="1:8" ht="41" customHeight="1" x14ac:dyDescent="0.25">
      <c r="A8" s="10">
        <v>1.3</v>
      </c>
      <c r="B8" s="18" t="s">
        <v>28</v>
      </c>
      <c r="C8" s="11" t="s">
        <v>19</v>
      </c>
      <c r="D8" s="11">
        <v>1</v>
      </c>
      <c r="E8" s="14"/>
      <c r="F8" s="14">
        <f t="shared" si="0"/>
        <v>0</v>
      </c>
    </row>
    <row r="9" spans="1:8" ht="41" customHeight="1" x14ac:dyDescent="0.25">
      <c r="A9" s="10">
        <v>1.4</v>
      </c>
      <c r="B9" s="18" t="s">
        <v>29</v>
      </c>
      <c r="C9" s="11" t="s">
        <v>19</v>
      </c>
      <c r="D9" s="11">
        <v>1</v>
      </c>
      <c r="E9" s="14"/>
      <c r="F9" s="14">
        <f t="shared" si="0"/>
        <v>0</v>
      </c>
    </row>
    <row r="10" spans="1:8" x14ac:dyDescent="0.25">
      <c r="A10" s="15"/>
      <c r="B10" s="4" t="s">
        <v>8</v>
      </c>
      <c r="C10" s="16"/>
      <c r="D10" s="16"/>
      <c r="E10" s="17"/>
      <c r="F10" s="8">
        <f>SUM(F6:F9)</f>
        <v>0</v>
      </c>
    </row>
    <row r="11" spans="1:8" ht="21" customHeight="1" x14ac:dyDescent="0.25">
      <c r="A11" s="21">
        <v>2</v>
      </c>
      <c r="B11" s="22" t="s">
        <v>36</v>
      </c>
      <c r="C11" s="24"/>
      <c r="D11" s="25"/>
      <c r="E11" s="26"/>
      <c r="F11" s="9"/>
      <c r="H11" s="12"/>
    </row>
    <row r="12" spans="1:8" ht="49" customHeight="1" x14ac:dyDescent="0.25">
      <c r="A12" s="10">
        <v>2.1</v>
      </c>
      <c r="B12" s="27" t="s">
        <v>38</v>
      </c>
      <c r="C12" s="11" t="s">
        <v>19</v>
      </c>
      <c r="D12" s="11">
        <v>1</v>
      </c>
      <c r="E12" s="19"/>
      <c r="F12" s="19">
        <f t="shared" ref="F12:F16" si="1">(D12*E12)</f>
        <v>0</v>
      </c>
    </row>
    <row r="13" spans="1:8" ht="43" customHeight="1" x14ac:dyDescent="0.25">
      <c r="A13" s="10">
        <v>2.2000000000000002</v>
      </c>
      <c r="B13" s="27" t="s">
        <v>24</v>
      </c>
      <c r="C13" s="11" t="s">
        <v>19</v>
      </c>
      <c r="D13" s="11">
        <v>1</v>
      </c>
      <c r="E13" s="19"/>
      <c r="F13" s="19">
        <f t="shared" si="1"/>
        <v>0</v>
      </c>
    </row>
    <row r="14" spans="1:8" ht="53" customHeight="1" x14ac:dyDescent="0.25">
      <c r="A14" s="10">
        <v>2.2999999999999998</v>
      </c>
      <c r="B14" s="27" t="s">
        <v>22</v>
      </c>
      <c r="C14" s="11" t="s">
        <v>19</v>
      </c>
      <c r="D14" s="11">
        <v>22</v>
      </c>
      <c r="E14" s="19"/>
      <c r="F14" s="19">
        <f t="shared" si="1"/>
        <v>0</v>
      </c>
    </row>
    <row r="15" spans="1:8" ht="156.5" customHeight="1" x14ac:dyDescent="0.25">
      <c r="A15" s="10">
        <v>2.4</v>
      </c>
      <c r="B15" s="13" t="s">
        <v>25</v>
      </c>
      <c r="C15" s="11" t="s">
        <v>19</v>
      </c>
      <c r="D15" s="11">
        <v>1</v>
      </c>
      <c r="E15" s="19"/>
      <c r="F15" s="19">
        <f t="shared" si="1"/>
        <v>0</v>
      </c>
    </row>
    <row r="16" spans="1:8" ht="43" customHeight="1" x14ac:dyDescent="0.25">
      <c r="A16" s="10">
        <v>2.5</v>
      </c>
      <c r="B16" s="27" t="s">
        <v>39</v>
      </c>
      <c r="C16" s="11" t="s">
        <v>19</v>
      </c>
      <c r="D16" s="11">
        <v>4</v>
      </c>
      <c r="E16" s="19"/>
      <c r="F16" s="19">
        <f t="shared" si="1"/>
        <v>0</v>
      </c>
    </row>
    <row r="17" spans="1:8" x14ac:dyDescent="0.25">
      <c r="A17" s="15"/>
      <c r="B17" s="4" t="s">
        <v>9</v>
      </c>
      <c r="C17" s="28"/>
      <c r="D17" s="28"/>
      <c r="E17" s="17"/>
      <c r="F17" s="8">
        <f>SUM(F12:F16)</f>
        <v>0</v>
      </c>
    </row>
    <row r="18" spans="1:8" ht="19" customHeight="1" x14ac:dyDescent="0.25">
      <c r="A18" s="21">
        <v>3</v>
      </c>
      <c r="B18" s="22" t="s">
        <v>13</v>
      </c>
      <c r="C18" s="29"/>
      <c r="D18" s="30"/>
      <c r="E18" s="26"/>
      <c r="F18" s="9"/>
    </row>
    <row r="19" spans="1:8" ht="146" customHeight="1" x14ac:dyDescent="0.25">
      <c r="A19" s="10">
        <v>3.1</v>
      </c>
      <c r="B19" s="13" t="s">
        <v>40</v>
      </c>
      <c r="C19" s="11" t="s">
        <v>19</v>
      </c>
      <c r="D19" s="11">
        <v>1</v>
      </c>
      <c r="E19" s="14"/>
      <c r="F19" s="14">
        <f>(D19*E19)</f>
        <v>0</v>
      </c>
    </row>
    <row r="20" spans="1:8" ht="59" customHeight="1" x14ac:dyDescent="0.25">
      <c r="A20" s="10">
        <v>3.2</v>
      </c>
      <c r="B20" s="18" t="s">
        <v>20</v>
      </c>
      <c r="C20" s="11" t="s">
        <v>19</v>
      </c>
      <c r="D20" s="11">
        <v>1</v>
      </c>
      <c r="E20" s="14"/>
      <c r="F20" s="14">
        <f>(D20*E20)</f>
        <v>0</v>
      </c>
    </row>
    <row r="21" spans="1:8" ht="49" customHeight="1" x14ac:dyDescent="0.25">
      <c r="A21" s="10">
        <v>3.3</v>
      </c>
      <c r="B21" s="18" t="s">
        <v>34</v>
      </c>
      <c r="C21" s="11" t="s">
        <v>32</v>
      </c>
      <c r="D21" s="11">
        <v>70</v>
      </c>
      <c r="E21" s="14"/>
      <c r="F21" s="14">
        <f>(D21*E21)</f>
        <v>0</v>
      </c>
    </row>
    <row r="22" spans="1:8" ht="21" customHeight="1" x14ac:dyDescent="0.25">
      <c r="A22" s="10">
        <v>3.4</v>
      </c>
      <c r="B22" s="18" t="s">
        <v>31</v>
      </c>
      <c r="C22" s="11" t="s">
        <v>19</v>
      </c>
      <c r="D22" s="11">
        <v>1</v>
      </c>
      <c r="E22" s="14"/>
      <c r="F22" s="14">
        <f>D22*E22</f>
        <v>0</v>
      </c>
    </row>
    <row r="23" spans="1:8" ht="37" customHeight="1" x14ac:dyDescent="0.25">
      <c r="A23" s="10">
        <v>3.5</v>
      </c>
      <c r="B23" s="18" t="s">
        <v>35</v>
      </c>
      <c r="C23" s="11" t="s">
        <v>19</v>
      </c>
      <c r="D23" s="11">
        <v>2</v>
      </c>
      <c r="E23" s="14"/>
      <c r="F23" s="14">
        <f>D23*E23</f>
        <v>0</v>
      </c>
    </row>
    <row r="24" spans="1:8" ht="97" customHeight="1" x14ac:dyDescent="0.25">
      <c r="A24" s="10">
        <v>3.6</v>
      </c>
      <c r="B24" s="27" t="s">
        <v>23</v>
      </c>
      <c r="C24" s="11" t="s">
        <v>14</v>
      </c>
      <c r="D24" s="11">
        <v>34</v>
      </c>
      <c r="E24" s="14"/>
      <c r="F24" s="14">
        <f>(D24*E24)</f>
        <v>0</v>
      </c>
    </row>
    <row r="25" spans="1:8" x14ac:dyDescent="0.25">
      <c r="A25" s="15"/>
      <c r="B25" s="4" t="s">
        <v>10</v>
      </c>
      <c r="C25" s="16"/>
      <c r="D25" s="16"/>
      <c r="E25" s="17"/>
      <c r="F25" s="17">
        <f>SUM(F19:F24)</f>
        <v>0</v>
      </c>
      <c r="H25" s="3"/>
    </row>
    <row r="26" spans="1:8" ht="21.65" customHeight="1" x14ac:dyDescent="0.25">
      <c r="A26" s="21">
        <v>4</v>
      </c>
      <c r="B26" s="22" t="s">
        <v>49</v>
      </c>
      <c r="C26" s="31"/>
      <c r="D26" s="31"/>
      <c r="E26" s="32"/>
      <c r="F26" s="32"/>
    </row>
    <row r="27" spans="1:8" ht="35" customHeight="1" x14ac:dyDescent="0.25">
      <c r="A27" s="2">
        <v>4.0999999999999996</v>
      </c>
      <c r="B27" s="27" t="s">
        <v>21</v>
      </c>
      <c r="C27" s="11" t="s">
        <v>14</v>
      </c>
      <c r="D27" s="11">
        <v>250</v>
      </c>
      <c r="E27" s="14"/>
      <c r="F27" s="19">
        <f>(D27*E27)</f>
        <v>0</v>
      </c>
    </row>
    <row r="28" spans="1:8" x14ac:dyDescent="0.25">
      <c r="A28" s="15"/>
      <c r="B28" s="4" t="s">
        <v>11</v>
      </c>
      <c r="C28" s="33">
        <v>1</v>
      </c>
      <c r="D28" s="28"/>
      <c r="E28" s="17"/>
      <c r="F28" s="8">
        <f>SUM(F27:F27)</f>
        <v>0</v>
      </c>
    </row>
    <row r="29" spans="1:8" ht="22" customHeight="1" x14ac:dyDescent="0.25">
      <c r="A29" s="21">
        <v>5</v>
      </c>
      <c r="B29" s="22" t="s">
        <v>15</v>
      </c>
      <c r="C29" s="24"/>
      <c r="D29" s="34"/>
      <c r="E29" s="40"/>
      <c r="F29" s="40"/>
    </row>
    <row r="30" spans="1:8" ht="31" customHeight="1" x14ac:dyDescent="0.25">
      <c r="A30" s="10">
        <v>5.0999999999999996</v>
      </c>
      <c r="B30" s="18" t="s">
        <v>41</v>
      </c>
      <c r="C30" s="11" t="s">
        <v>19</v>
      </c>
      <c r="D30" s="11">
        <v>2</v>
      </c>
      <c r="E30" s="14"/>
      <c r="F30" s="14">
        <f t="shared" ref="F30:F38" si="2">(D30*E30)</f>
        <v>0</v>
      </c>
    </row>
    <row r="31" spans="1:8" ht="31" customHeight="1" x14ac:dyDescent="0.25">
      <c r="A31" s="10">
        <v>5.2</v>
      </c>
      <c r="B31" s="18" t="s">
        <v>42</v>
      </c>
      <c r="C31" s="11" t="s">
        <v>19</v>
      </c>
      <c r="D31" s="11">
        <v>2</v>
      </c>
      <c r="E31" s="14"/>
      <c r="F31" s="14">
        <f t="shared" si="2"/>
        <v>0</v>
      </c>
    </row>
    <row r="32" spans="1:8" ht="31" customHeight="1" x14ac:dyDescent="0.25">
      <c r="A32" s="10">
        <v>5.3</v>
      </c>
      <c r="B32" s="18" t="s">
        <v>43</v>
      </c>
      <c r="C32" s="11" t="s">
        <v>19</v>
      </c>
      <c r="D32" s="11">
        <v>2</v>
      </c>
      <c r="E32" s="14"/>
      <c r="F32" s="14">
        <f t="shared" ref="F32" si="3">(D32*E32)</f>
        <v>0</v>
      </c>
    </row>
    <row r="33" spans="1:6" ht="49" customHeight="1" x14ac:dyDescent="0.25">
      <c r="A33" s="10">
        <v>5.4</v>
      </c>
      <c r="B33" s="18" t="s">
        <v>44</v>
      </c>
      <c r="C33" s="11" t="s">
        <v>19</v>
      </c>
      <c r="D33" s="11">
        <v>2</v>
      </c>
      <c r="E33" s="14"/>
      <c r="F33" s="14">
        <f t="shared" si="2"/>
        <v>0</v>
      </c>
    </row>
    <row r="34" spans="1:6" ht="49" customHeight="1" x14ac:dyDescent="0.25">
      <c r="A34" s="10">
        <v>5.5</v>
      </c>
      <c r="B34" s="18" t="s">
        <v>45</v>
      </c>
      <c r="C34" s="11" t="s">
        <v>19</v>
      </c>
      <c r="D34" s="11">
        <v>2</v>
      </c>
      <c r="E34" s="14"/>
      <c r="F34" s="14">
        <f t="shared" si="2"/>
        <v>0</v>
      </c>
    </row>
    <row r="35" spans="1:6" ht="32.5" customHeight="1" x14ac:dyDescent="0.25">
      <c r="A35" s="10">
        <v>5.6</v>
      </c>
      <c r="B35" s="18" t="s">
        <v>33</v>
      </c>
      <c r="C35" s="11" t="s">
        <v>19</v>
      </c>
      <c r="D35" s="11">
        <v>4</v>
      </c>
      <c r="E35" s="14"/>
      <c r="F35" s="14">
        <f t="shared" si="2"/>
        <v>0</v>
      </c>
    </row>
    <row r="36" spans="1:6" ht="32.5" customHeight="1" x14ac:dyDescent="0.25">
      <c r="A36" s="10">
        <v>5.7</v>
      </c>
      <c r="B36" s="18" t="s">
        <v>47</v>
      </c>
      <c r="C36" s="11" t="s">
        <v>19</v>
      </c>
      <c r="D36" s="11">
        <v>8</v>
      </c>
      <c r="E36" s="14"/>
      <c r="F36" s="14">
        <f t="shared" si="2"/>
        <v>0</v>
      </c>
    </row>
    <row r="37" spans="1:6" ht="74.5" customHeight="1" x14ac:dyDescent="0.25">
      <c r="A37" s="10">
        <v>5.8</v>
      </c>
      <c r="B37" s="18" t="s">
        <v>46</v>
      </c>
      <c r="C37" s="11" t="s">
        <v>19</v>
      </c>
      <c r="D37" s="11">
        <v>2</v>
      </c>
      <c r="E37" s="14"/>
      <c r="F37" s="14">
        <f t="shared" si="2"/>
        <v>0</v>
      </c>
    </row>
    <row r="38" spans="1:6" ht="43.5" customHeight="1" x14ac:dyDescent="0.25">
      <c r="A38" s="10">
        <v>5.9</v>
      </c>
      <c r="B38" s="18" t="s">
        <v>48</v>
      </c>
      <c r="C38" s="11" t="s">
        <v>32</v>
      </c>
      <c r="D38" s="11">
        <v>120</v>
      </c>
      <c r="E38" s="14"/>
      <c r="F38" s="14">
        <f t="shared" si="2"/>
        <v>0</v>
      </c>
    </row>
    <row r="39" spans="1:6" x14ac:dyDescent="0.25">
      <c r="A39" s="15"/>
      <c r="B39" s="4" t="s">
        <v>12</v>
      </c>
      <c r="C39" s="35"/>
      <c r="D39" s="28"/>
      <c r="E39" s="36"/>
      <c r="F39" s="8">
        <f>SUM(F30:F38)</f>
        <v>0</v>
      </c>
    </row>
    <row r="40" spans="1:6" ht="15.65" customHeight="1" x14ac:dyDescent="0.25">
      <c r="A40" s="41" t="s">
        <v>16</v>
      </c>
      <c r="B40" s="41"/>
      <c r="C40" s="29" t="s">
        <v>7</v>
      </c>
      <c r="D40" s="34"/>
      <c r="E40" s="37"/>
      <c r="F40" s="9">
        <f>SUM(F10,F17,F25,F28,F39)</f>
        <v>0</v>
      </c>
    </row>
  </sheetData>
  <mergeCells count="5">
    <mergeCell ref="A1:G1"/>
    <mergeCell ref="B4:F4"/>
    <mergeCell ref="E29:F29"/>
    <mergeCell ref="A40:B40"/>
    <mergeCell ref="B2:F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7B4F3797EA184A9452538204ECAEA1" ma:contentTypeVersion="15" ma:contentTypeDescription="Create a new document." ma:contentTypeScope="" ma:versionID="c9a8f54ca414d01ae56402b4720d231d">
  <xsd:schema xmlns:xsd="http://www.w3.org/2001/XMLSchema" xmlns:xs="http://www.w3.org/2001/XMLSchema" xmlns:p="http://schemas.microsoft.com/office/2006/metadata/properties" xmlns:ns2="bf1960cc-f35a-4345-b0a6-c89bab6ddf63" xmlns:ns3="82fc868c-86c1-4616-9ee2-f0fb4333040b" xmlns:ns4="b2594ab3-d42a-4e76-bde3-98c81b560ae9" targetNamespace="http://schemas.microsoft.com/office/2006/metadata/properties" ma:root="true" ma:fieldsID="45ff32c217a53c85cc5a455718b484bd" ns2:_="" ns3:_="" ns4:_="">
    <xsd:import namespace="bf1960cc-f35a-4345-b0a6-c89bab6ddf63"/>
    <xsd:import namespace="82fc868c-86c1-4616-9ee2-f0fb4333040b"/>
    <xsd:import namespace="b2594ab3-d42a-4e76-bde3-98c81b560ae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960cc-f35a-4345-b0a6-c89bab6ddf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e90c631-7896-4d4b-aef2-bd8af8cfcaa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fc868c-86c1-4616-9ee2-f0fb4333040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594ab3-d42a-4e76-bde3-98c81b560ae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160192d-3b5e-4c51-90bd-b68b4efca22b}" ma:internalName="TaxCatchAll" ma:showField="CatchAllData" ma:web="82fc868c-86c1-4616-9ee2-f0fb433304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2594ab3-d42a-4e76-bde3-98c81b560ae9" xsi:nil="true"/>
    <lcf76f155ced4ddcb4097134ff3c332f xmlns="bf1960cc-f35a-4345-b0a6-c89bab6ddf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692CDB-B50A-4860-803D-291ACFB2A3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960cc-f35a-4345-b0a6-c89bab6ddf63"/>
    <ds:schemaRef ds:uri="82fc868c-86c1-4616-9ee2-f0fb4333040b"/>
    <ds:schemaRef ds:uri="b2594ab3-d42a-4e76-bde3-98c81b560a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2B8905-6215-46B9-B4D1-1A28D50BD81D}">
  <ds:schemaRefs>
    <ds:schemaRef ds:uri="http://schemas.microsoft.com/office/2006/metadata/properties"/>
    <ds:schemaRef ds:uri="http://schemas.microsoft.com/office/infopath/2007/PartnerControls"/>
    <ds:schemaRef ds:uri="b2594ab3-d42a-4e76-bde3-98c81b560ae9"/>
    <ds:schemaRef ds:uri="bf1960cc-f35a-4345-b0a6-c89bab6ddf63"/>
  </ds:schemaRefs>
</ds:datastoreItem>
</file>

<file path=customXml/itemProps3.xml><?xml version="1.0" encoding="utf-8"?>
<ds:datastoreItem xmlns:ds="http://schemas.openxmlformats.org/officeDocument/2006/customXml" ds:itemID="{C9272902-F50B-4899-97C0-EE8E6126F95B}">
  <ds:schemaRefs>
    <ds:schemaRef ds:uri="http://schemas.microsoft.com/sharepoint/v3/contenttype/forms"/>
  </ds:schemaRefs>
</ds:datastoreItem>
</file>

<file path=docMetadata/LabelInfo.xml><?xml version="1.0" encoding="utf-8"?>
<clbl:labelList xmlns:clbl="http://schemas.microsoft.com/office/2020/mipLabelMetadata">
  <clbl:label id="{2059aa38-f392-4105-be92-628035578272}" enabled="1" method="Standard" siteId="{1588262d-23fb-43b4-bd6e-bce49c8e61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BOQ-Ka Tichon</vt:lpstr>
      <vt:lpstr>'BOQ-Ka Tichon'!Zone_d_impression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LIMAGE Clermont</dc:creator>
  <cp:keywords/>
  <dc:description/>
  <cp:lastModifiedBy>Marsan, Cothy</cp:lastModifiedBy>
  <cp:revision/>
  <dcterms:created xsi:type="dcterms:W3CDTF">2023-11-21T13:14:58Z</dcterms:created>
  <dcterms:modified xsi:type="dcterms:W3CDTF">2026-04-06T21:27:09Z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0x010100EC7B4F3797EA184A9452538204ECAEA1</vt:lpwstr>
  </property>
</Properties>
</file>